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esktop/PD pašildytuvai/"/>
    </mc:Choice>
  </mc:AlternateContent>
  <xr:revisionPtr revIDLastSave="13" documentId="13_ncr:1_{17B4FDAC-5F39-4838-90C7-4E4C39773ED0}" xr6:coauthVersionLast="47" xr6:coauthVersionMax="47" xr10:uidLastSave="{2AC16F10-699E-47C4-91A1-AC5BCB603466}"/>
  <bookViews>
    <workbookView xWindow="7392" yWindow="1620" windowWidth="15072" windowHeight="9996" xr2:uid="{00000000-000D-0000-FFFF-FFFF00000000}"/>
  </bookViews>
  <sheets>
    <sheet name="TS Priedas Nr.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5" i="1" s="1"/>
  <c r="E15" i="1"/>
  <c r="E14" i="1"/>
  <c r="F14" i="1" s="1"/>
  <c r="E13" i="1"/>
  <c r="E12" i="1"/>
  <c r="E11" i="1"/>
  <c r="E10" i="1"/>
  <c r="E9" i="1"/>
  <c r="E8" i="1"/>
  <c r="F8" i="1" s="1"/>
  <c r="E7" i="1"/>
  <c r="E6" i="1"/>
  <c r="F6" i="1" l="1"/>
</calcChain>
</file>

<file path=xl/sharedStrings.xml><?xml version="1.0" encoding="utf-8"?>
<sst xmlns="http://schemas.openxmlformats.org/spreadsheetml/2006/main" count="54" uniqueCount="28">
  <si>
    <t>Profilio Pavadinimas</t>
  </si>
  <si>
    <t>Kiekis, vnt.</t>
  </si>
  <si>
    <t>Vieneto Ilgis, mm.</t>
  </si>
  <si>
    <t>Medžiaga</t>
  </si>
  <si>
    <t>Ilgis, mm.</t>
  </si>
  <si>
    <t>Bendras profilio ilgis, m.</t>
  </si>
  <si>
    <t>Vamzdis d 323,9 x 14,2</t>
  </si>
  <si>
    <t>P235GH</t>
  </si>
  <si>
    <t>Vamzdis d 38 x 3,6</t>
  </si>
  <si>
    <t>Vamzdis d48.3x4_P1_01</t>
  </si>
  <si>
    <t>Vamzdis d63.5x6.3_P1_01</t>
  </si>
  <si>
    <t>Vamzdis d63.5x6.3_P1_02</t>
  </si>
  <si>
    <t>Pavadinimas</t>
  </si>
  <si>
    <t>Kiekis</t>
  </si>
  <si>
    <t>Pozicijos Nr. Brėžinyje</t>
  </si>
  <si>
    <t>Vieneto Masė, kg</t>
  </si>
  <si>
    <t>Bendra Masė, kg</t>
  </si>
  <si>
    <t>Plokštė 10x225x1200</t>
  </si>
  <si>
    <t>P265GH</t>
  </si>
  <si>
    <t>Plokštė 10x150x1200</t>
  </si>
  <si>
    <t>Plokštė 10x150x1350</t>
  </si>
  <si>
    <t>Plokštė 2x32x145</t>
  </si>
  <si>
    <t>Plokštė 5x945x2893</t>
  </si>
  <si>
    <t>S235JR</t>
  </si>
  <si>
    <t>Plokštė 5x211x2893</t>
  </si>
  <si>
    <t>Plokštė 5x211x945</t>
  </si>
  <si>
    <t>Techninės specifikacijos Priedas Nr.2</t>
  </si>
  <si>
    <t>Medžiagų kiekių žiniaraštis (vienam pašildytuvui)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</si>
</sst>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0"/>
      <name val="Arial"/>
      <family val="2"/>
      <charset val="186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wrapText="1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4</xdr:row>
      <xdr:rowOff>161447</xdr:rowOff>
    </xdr:from>
    <xdr:to>
      <xdr:col>16</xdr:col>
      <xdr:colOff>285750</xdr:colOff>
      <xdr:row>25</xdr:row>
      <xdr:rowOff>78830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85A730-0E2A-3366-C8F4-4352AB6FF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7700" y="370997"/>
          <a:ext cx="5962650" cy="4449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6"/>
  <sheetViews>
    <sheetView tabSelected="1" topLeftCell="A23" workbookViewId="0">
      <selection activeCell="A4" sqref="A4:E4"/>
    </sheetView>
  </sheetViews>
  <sheetFormatPr defaultRowHeight="14.4" x14ac:dyDescent="0.3"/>
  <cols>
    <col min="1" max="1" width="36.109375" customWidth="1"/>
    <col min="2" max="2" width="13" customWidth="1"/>
    <col min="3" max="3" width="13.88671875" customWidth="1"/>
    <col min="4" max="4" width="14.88671875" customWidth="1"/>
    <col min="5" max="5" width="14" customWidth="1"/>
    <col min="6" max="6" width="13" customWidth="1"/>
  </cols>
  <sheetData>
    <row r="2" spans="1:6" x14ac:dyDescent="0.3">
      <c r="A2" s="37" t="s">
        <v>26</v>
      </c>
      <c r="B2" s="37"/>
      <c r="C2" s="37"/>
      <c r="D2" s="37"/>
      <c r="E2" s="37"/>
      <c r="F2" s="37"/>
    </row>
    <row r="4" spans="1:6" ht="39.75" customHeight="1" thickBot="1" x14ac:dyDescent="0.35">
      <c r="A4" s="31" t="s">
        <v>27</v>
      </c>
      <c r="B4" s="31"/>
      <c r="C4" s="31"/>
      <c r="D4" s="31"/>
      <c r="E4" s="31"/>
      <c r="F4" s="1"/>
    </row>
    <row r="5" spans="1:6" ht="40.200000000000003" thickBot="1" x14ac:dyDescent="0.35">
      <c r="A5" s="2" t="s">
        <v>0</v>
      </c>
      <c r="B5" s="3" t="s">
        <v>1</v>
      </c>
      <c r="C5" s="4" t="s">
        <v>2</v>
      </c>
      <c r="D5" s="3" t="s">
        <v>3</v>
      </c>
      <c r="E5" s="5" t="s">
        <v>4</v>
      </c>
      <c r="F5" s="6" t="s">
        <v>5</v>
      </c>
    </row>
    <row r="6" spans="1:6" x14ac:dyDescent="0.3">
      <c r="A6" s="7" t="s">
        <v>6</v>
      </c>
      <c r="B6" s="8">
        <v>1</v>
      </c>
      <c r="C6" s="8">
        <v>3500</v>
      </c>
      <c r="D6" s="8" t="s">
        <v>7</v>
      </c>
      <c r="E6" s="8">
        <f t="shared" ref="E6:E16" si="0">SUM(B6*C6)</f>
        <v>3500</v>
      </c>
      <c r="F6" s="32">
        <f>SUM(E6:E7)/1000</f>
        <v>7</v>
      </c>
    </row>
    <row r="7" spans="1:6" x14ac:dyDescent="0.3">
      <c r="A7" s="9" t="s">
        <v>6</v>
      </c>
      <c r="B7" s="10">
        <v>1</v>
      </c>
      <c r="C7" s="10">
        <v>3500</v>
      </c>
      <c r="D7" s="10" t="s">
        <v>7</v>
      </c>
      <c r="E7" s="10">
        <f t="shared" si="0"/>
        <v>3500</v>
      </c>
      <c r="F7" s="33"/>
    </row>
    <row r="8" spans="1:6" x14ac:dyDescent="0.3">
      <c r="A8" s="9" t="s">
        <v>8</v>
      </c>
      <c r="B8" s="10">
        <v>76</v>
      </c>
      <c r="C8" s="10">
        <v>476</v>
      </c>
      <c r="D8" s="10" t="s">
        <v>7</v>
      </c>
      <c r="E8" s="10">
        <f t="shared" si="0"/>
        <v>36176</v>
      </c>
      <c r="F8" s="34">
        <f>SUM(E8:E9:E10:E11:E12:E13)/1000</f>
        <v>1160.596</v>
      </c>
    </row>
    <row r="9" spans="1:6" x14ac:dyDescent="0.3">
      <c r="A9" s="9" t="s">
        <v>8</v>
      </c>
      <c r="B9" s="10">
        <v>76</v>
      </c>
      <c r="C9" s="10">
        <v>215</v>
      </c>
      <c r="D9" s="10" t="s">
        <v>7</v>
      </c>
      <c r="E9" s="10">
        <f t="shared" si="0"/>
        <v>16340</v>
      </c>
      <c r="F9" s="35"/>
    </row>
    <row r="10" spans="1:6" x14ac:dyDescent="0.3">
      <c r="A10" s="9" t="s">
        <v>8</v>
      </c>
      <c r="B10" s="10">
        <v>304</v>
      </c>
      <c r="C10" s="10">
        <v>2063</v>
      </c>
      <c r="D10" s="10" t="s">
        <v>7</v>
      </c>
      <c r="E10" s="10">
        <f t="shared" si="0"/>
        <v>627152</v>
      </c>
      <c r="F10" s="35"/>
    </row>
    <row r="11" spans="1:6" x14ac:dyDescent="0.3">
      <c r="A11" s="9" t="s">
        <v>8</v>
      </c>
      <c r="B11" s="10">
        <v>152</v>
      </c>
      <c r="C11" s="10">
        <v>2304</v>
      </c>
      <c r="D11" s="10" t="s">
        <v>7</v>
      </c>
      <c r="E11" s="10">
        <f t="shared" si="0"/>
        <v>350208</v>
      </c>
      <c r="F11" s="35"/>
    </row>
    <row r="12" spans="1:6" x14ac:dyDescent="0.3">
      <c r="A12" s="9" t="s">
        <v>8</v>
      </c>
      <c r="B12" s="10">
        <v>190</v>
      </c>
      <c r="C12" s="10">
        <v>218</v>
      </c>
      <c r="D12" s="10" t="s">
        <v>7</v>
      </c>
      <c r="E12" s="10">
        <f t="shared" si="0"/>
        <v>41420</v>
      </c>
      <c r="F12" s="35"/>
    </row>
    <row r="13" spans="1:6" x14ac:dyDescent="0.3">
      <c r="A13" s="9" t="s">
        <v>8</v>
      </c>
      <c r="B13" s="10">
        <v>190</v>
      </c>
      <c r="C13" s="10">
        <v>470</v>
      </c>
      <c r="D13" s="10" t="s">
        <v>7</v>
      </c>
      <c r="E13" s="10">
        <f t="shared" si="0"/>
        <v>89300</v>
      </c>
      <c r="F13" s="36"/>
    </row>
    <row r="14" spans="1:6" x14ac:dyDescent="0.3">
      <c r="A14" s="9" t="s">
        <v>9</v>
      </c>
      <c r="B14" s="10">
        <v>152</v>
      </c>
      <c r="C14" s="10">
        <v>40</v>
      </c>
      <c r="D14" s="10" t="s">
        <v>7</v>
      </c>
      <c r="E14" s="10">
        <f t="shared" si="0"/>
        <v>6080</v>
      </c>
      <c r="F14" s="11">
        <f>SUM(E14)/1000</f>
        <v>6.08</v>
      </c>
    </row>
    <row r="15" spans="1:6" x14ac:dyDescent="0.3">
      <c r="A15" s="9" t="s">
        <v>10</v>
      </c>
      <c r="B15" s="10">
        <v>2</v>
      </c>
      <c r="C15" s="10">
        <v>60</v>
      </c>
      <c r="D15" s="10" t="s">
        <v>7</v>
      </c>
      <c r="E15" s="10">
        <f t="shared" si="0"/>
        <v>120</v>
      </c>
      <c r="F15" s="34">
        <f>SUM(E15:E16)/1000</f>
        <v>0.52</v>
      </c>
    </row>
    <row r="16" spans="1:6" ht="15" thickBot="1" x14ac:dyDescent="0.35">
      <c r="A16" s="12" t="s">
        <v>11</v>
      </c>
      <c r="B16" s="13">
        <v>2</v>
      </c>
      <c r="C16" s="13">
        <v>200</v>
      </c>
      <c r="D16" s="13" t="s">
        <v>7</v>
      </c>
      <c r="E16" s="13">
        <f t="shared" si="0"/>
        <v>400</v>
      </c>
      <c r="F16" s="35"/>
    </row>
    <row r="17" spans="1:6" ht="27.6" thickBot="1" x14ac:dyDescent="0.35">
      <c r="A17" s="14" t="s">
        <v>12</v>
      </c>
      <c r="B17" s="15" t="s">
        <v>13</v>
      </c>
      <c r="C17" s="16" t="s">
        <v>14</v>
      </c>
      <c r="D17" s="15" t="s">
        <v>3</v>
      </c>
      <c r="E17" s="17" t="s">
        <v>15</v>
      </c>
      <c r="F17" s="18" t="s">
        <v>16</v>
      </c>
    </row>
    <row r="18" spans="1:6" x14ac:dyDescent="0.3">
      <c r="A18" s="19" t="s">
        <v>17</v>
      </c>
      <c r="B18" s="20">
        <v>2</v>
      </c>
      <c r="C18" s="20">
        <v>6</v>
      </c>
      <c r="D18" s="20" t="s">
        <v>18</v>
      </c>
      <c r="E18" s="21">
        <v>21.2</v>
      </c>
      <c r="F18" s="22">
        <v>42.4</v>
      </c>
    </row>
    <row r="19" spans="1:6" x14ac:dyDescent="0.3">
      <c r="A19" s="23" t="s">
        <v>19</v>
      </c>
      <c r="B19" s="24">
        <v>31</v>
      </c>
      <c r="C19" s="24">
        <v>7</v>
      </c>
      <c r="D19" s="24" t="s">
        <v>18</v>
      </c>
      <c r="E19" s="25">
        <v>14.13</v>
      </c>
      <c r="F19" s="26">
        <v>438.03</v>
      </c>
    </row>
    <row r="20" spans="1:6" x14ac:dyDescent="0.3">
      <c r="A20" s="23" t="s">
        <v>17</v>
      </c>
      <c r="B20" s="24">
        <v>2</v>
      </c>
      <c r="C20" s="24">
        <v>8</v>
      </c>
      <c r="D20" s="24" t="s">
        <v>18</v>
      </c>
      <c r="E20" s="25">
        <v>21.2</v>
      </c>
      <c r="F20" s="26">
        <v>42.4</v>
      </c>
    </row>
    <row r="21" spans="1:6" x14ac:dyDescent="0.3">
      <c r="A21" s="23" t="s">
        <v>20</v>
      </c>
      <c r="B21" s="24">
        <v>3</v>
      </c>
      <c r="C21" s="24">
        <v>9</v>
      </c>
      <c r="D21" s="24" t="s">
        <v>18</v>
      </c>
      <c r="E21" s="25">
        <v>15.9</v>
      </c>
      <c r="F21" s="26">
        <v>47.7</v>
      </c>
    </row>
    <row r="22" spans="1:6" x14ac:dyDescent="0.3">
      <c r="A22" s="23" t="s">
        <v>21</v>
      </c>
      <c r="B22" s="24">
        <v>36024</v>
      </c>
      <c r="C22" s="24">
        <v>10</v>
      </c>
      <c r="D22" s="24" t="s">
        <v>18</v>
      </c>
      <c r="E22" s="25">
        <v>7.0000000000000007E-2</v>
      </c>
      <c r="F22" s="26">
        <v>2521.6799999999998</v>
      </c>
    </row>
    <row r="23" spans="1:6" x14ac:dyDescent="0.3">
      <c r="A23" s="23" t="s">
        <v>22</v>
      </c>
      <c r="B23" s="24">
        <v>1</v>
      </c>
      <c r="C23" s="24">
        <v>1</v>
      </c>
      <c r="D23" s="24" t="s">
        <v>23</v>
      </c>
      <c r="E23" s="25">
        <v>107.3</v>
      </c>
      <c r="F23" s="26">
        <v>107.3</v>
      </c>
    </row>
    <row r="24" spans="1:6" x14ac:dyDescent="0.3">
      <c r="A24" s="23" t="s">
        <v>22</v>
      </c>
      <c r="B24" s="24">
        <v>1</v>
      </c>
      <c r="C24" s="24">
        <v>2</v>
      </c>
      <c r="D24" s="24" t="s">
        <v>23</v>
      </c>
      <c r="E24" s="25">
        <v>107.3</v>
      </c>
      <c r="F24" s="26">
        <v>107.3</v>
      </c>
    </row>
    <row r="25" spans="1:6" x14ac:dyDescent="0.3">
      <c r="A25" s="23" t="s">
        <v>24</v>
      </c>
      <c r="B25" s="24">
        <v>4</v>
      </c>
      <c r="C25" s="24">
        <v>3</v>
      </c>
      <c r="D25" s="24" t="s">
        <v>23</v>
      </c>
      <c r="E25" s="25">
        <v>23.96</v>
      </c>
      <c r="F25" s="26">
        <v>95.84</v>
      </c>
    </row>
    <row r="26" spans="1:6" ht="15" thickBot="1" x14ac:dyDescent="0.35">
      <c r="A26" s="27" t="s">
        <v>25</v>
      </c>
      <c r="B26" s="28">
        <v>4</v>
      </c>
      <c r="C26" s="28">
        <v>4</v>
      </c>
      <c r="D26" s="28" t="s">
        <v>23</v>
      </c>
      <c r="E26" s="29">
        <v>7.83</v>
      </c>
      <c r="F26" s="30">
        <v>31.32</v>
      </c>
    </row>
  </sheetData>
  <sortState xmlns:xlrd2="http://schemas.microsoft.com/office/spreadsheetml/2017/richdata2" ref="A6:D14">
    <sortCondition ref="A5:A14"/>
  </sortState>
  <mergeCells count="5">
    <mergeCell ref="A4:E4"/>
    <mergeCell ref="F6:F7"/>
    <mergeCell ref="F8:F13"/>
    <mergeCell ref="F15:F16"/>
    <mergeCell ref="A2:F2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3" ma:contentTypeDescription="Create a new document." ma:contentTypeScope="" ma:versionID="1eaf96af681d69bd613e78b9f6ad2791">
  <xsd:schema xmlns:xsd="http://www.w3.org/2001/XMLSchema" xmlns:xs="http://www.w3.org/2001/XMLSchema" xmlns:p="http://schemas.microsoft.com/office/2006/metadata/properties" xmlns:ns2="9c2cf870-dd04-4d51-abe1-b056eadbb81f" targetNamespace="http://schemas.microsoft.com/office/2006/metadata/properties" ma:root="true" ma:fieldsID="ef1c83a449f03f80e81c816340ec9d02" ns2:_="">
    <xsd:import namespace="9c2cf870-dd04-4d51-abe1-b056eadbb8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A65D9E-ADB1-424E-8992-0B83FF267705}"/>
</file>

<file path=customXml/itemProps2.xml><?xml version="1.0" encoding="utf-8"?>
<ds:datastoreItem xmlns:ds="http://schemas.openxmlformats.org/officeDocument/2006/customXml" ds:itemID="{4ADED9FC-9F3B-4CFC-A998-C5A5F87789DC}"/>
</file>

<file path=customXml/itemProps3.xml><?xml version="1.0" encoding="utf-8"?>
<ds:datastoreItem xmlns:ds="http://schemas.openxmlformats.org/officeDocument/2006/customXml" ds:itemID="{F72C91CC-8110-4DED-83AC-AB4F23E6D8D8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Priedas Nr.2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Vida Zaikauskienė</cp:lastModifiedBy>
  <cp:revision/>
  <dcterms:created xsi:type="dcterms:W3CDTF">2026-01-06T13:23:29Z</dcterms:created>
  <dcterms:modified xsi:type="dcterms:W3CDTF">2026-01-09T08:34:32Z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